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C:\arquivos\licitacoes\2026\Pregão Eletrônico\Pregão Eletronico 047-26 - Eventual Aquis. de Peças de Implem. para Tratores e Máq. Agríc.  - SMAG\"/>
    </mc:Choice>
  </mc:AlternateContent>
  <xr:revisionPtr revIDLastSave="0" documentId="13_ncr:1_{6F7A8019-8525-4FAE-9733-22F2AD8B319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Preços'!$A$11:$G$32</definedName>
    <definedName name="_GoBack" localSheetId="1">Dados!$B$3</definedName>
    <definedName name="_Hlk103001899" localSheetId="0">'Quadro de Preços'!$A$13</definedName>
    <definedName name="_Hlk103083203" localSheetId="0">'Quadro de Preços'!#REF!</definedName>
    <definedName name="_Hlk94602424" localSheetId="1">Dados!$B$23</definedName>
    <definedName name="_Hlk94602431" localSheetId="1">Dados!$B$24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" i="1" l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A29" i="1" l="1"/>
  <c r="A30" i="1"/>
  <c r="A31" i="1"/>
  <c r="A32" i="1"/>
  <c r="E6" i="1" l="1"/>
  <c r="F28" i="1"/>
  <c r="A4" i="1"/>
  <c r="A6" i="1"/>
  <c r="A5" i="1"/>
  <c r="A3" i="1"/>
</calcChain>
</file>

<file path=xl/sharedStrings.xml><?xml version="1.0" encoding="utf-8"?>
<sst xmlns="http://schemas.openxmlformats.org/spreadsheetml/2006/main" count="79" uniqueCount="63">
  <si>
    <t>Firma:</t>
  </si>
  <si>
    <t>End:</t>
  </si>
  <si>
    <t>CNPJ:</t>
  </si>
  <si>
    <t>ITEM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</si>
  <si>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</si>
  <si>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</si>
  <si>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</si>
  <si>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</si>
  <si>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</si>
  <si>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</si>
  <si>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</si>
  <si>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</si>
  <si>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</si>
  <si>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</si>
  <si>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</si>
  <si>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</si>
  <si>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</si>
  <si>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</si>
  <si>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</si>
  <si>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</si>
  <si>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</si>
  <si>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</si>
  <si>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</si>
  <si>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</si>
  <si>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</si>
  <si>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</si>
  <si>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</si>
  <si>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</si>
  <si>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</si>
  <si>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MENOR PREÇO POR ITEM</t>
  </si>
  <si>
    <t>Publicação:</t>
  </si>
  <si>
    <t>Prazo:</t>
  </si>
  <si>
    <t>Representante:</t>
  </si>
  <si>
    <t>CPF:</t>
  </si>
  <si>
    <t>Enquadramento:</t>
  </si>
  <si>
    <t>O não cumprimento do disposto no presente termo acarretará a anulação do empenho bem como a aplicação das penalidades previstas no edital e a convocação do fornecedor subseqüente considerando a ordem de classificação do certame.</t>
  </si>
  <si>
    <t>ANEXO III - QUADRO DE PROPOSTAS</t>
  </si>
  <si>
    <t>O objeto será realizado junto à Secretaria obedecendo ao detalhamento na íntegra do termo de referência.</t>
  </si>
  <si>
    <t>Prazo da Ata: 12 meses a contar de sua assinatura.</t>
  </si>
  <si>
    <t>Homologação: __/__/2026</t>
  </si>
  <si>
    <t>Previsão Publicação: __/__/2026</t>
  </si>
  <si>
    <t>PREGÃO ELETRÔNICO Nº 047/2026</t>
  </si>
  <si>
    <t>PROCESSO ADMINISTRATIVO N° 1777/2026 de 15/04/2026</t>
  </si>
  <si>
    <t>EVENTUAL AQUISIÇÃO DE PEÇAS DE IMPLEMENTO PARA TRATORES E MÁQUINAS AGRÍCOLAS - SRP</t>
  </si>
  <si>
    <t>Sec. Agricultura</t>
  </si>
  <si>
    <t>2001.2012200272.072.3390.30.00.17040000 / 2001.2012600271.04.4490.52.00.17040000</t>
  </si>
  <si>
    <t>O pagamento do objeto de que trata o PREGÃO ELETRÔNICO 047/2026, será efetuado pela Tesouraria da Prefeitura Municipal de Sumidouro.</t>
  </si>
  <si>
    <t>PICADOR PP-4610 C/ APARELHO P/ TRATOR AT 90º PRODUÇÃO (KG/H): 6000 A 10000 COMP COM BICA: 1905 MM. ALTURA COM BICA: 2566 MM. LARGURA COM BICA: 1680 MM, NÚMERO DE FACAS: 4, TAMANHO DE CORTE: 3,5 A 7,5 MM, ROTAÇÃO (RPM): 1300 A 1500 RPM; PESO (KG): 310</t>
  </si>
  <si>
    <t>Unidades</t>
  </si>
  <si>
    <t>CARRETA METÁLICA CAÇAMBA 5 TONELADAS 2 EIXOS TANDEM COM PISTÃO HIDRÁULICO ABERTURA TAMPA TRASEIRA AUTOMÁTICA NO BASCULAMENTO E LATERAL MANUALMENTE DIMENS EXTERNAS DA CARROCERIA (CXLXA): 3,25 X 2,10 X 1,00 M. DIMENSÕES TOTAIS COM CABEÇALHO E PNEUS 700X16"</t>
  </si>
  <si>
    <t>LAMINA ORIGINAL RETRO XCMG XT870BR, 7 FUROS, 3/4" X 2350 MM DUREZA: 260 A 320 HB. DIMENSÕES: 2,35 M X 20 CM X 1,91 CM</t>
  </si>
  <si>
    <t>FILTRO DE ÓLEO DO MOTOR ORIGINAL TRATOR JOHN DEERE 5078E MODELO: 2012</t>
  </si>
  <si>
    <t>FILTRO ÓLEO HIDRÁULICO ORIGINAL TRATOR JOHN DEERE 5078E MODELO: 2012</t>
  </si>
  <si>
    <t>FILTRO AR DO MOTOR ORIGINAL TRATOR JOHN DEERE 5078E MODELO: 2012</t>
  </si>
  <si>
    <t>FILTRO DE OLEO HIDRAULICO ORIGINAL NEW HOLLAND TL85E MODELO 2011-2012</t>
  </si>
  <si>
    <t>FILTRO OLEO MOTOR ORIGINAL TRATOR NEW HOLLAND TL85E MODELO 2011-2012</t>
  </si>
  <si>
    <t>FILTRO DE AR DO MOTOR ORIGINAL TRATOR NEW HOLLAND TL85E MODELO 2011-2012</t>
  </si>
  <si>
    <t>JOGO DE FACAS PARA ENSILADEIRA PP 4610 - 4 FACAS AÇO</t>
  </si>
  <si>
    <t>CORREIA B64 INDUSTRIAL EM V PARA ENSILADEIRA MEDIDAS: 13X1620MM (1,62 M) PADRÃO DE QUALIDADE: CONTINENTAL BOSCH, SKF OU SIMILAR</t>
  </si>
  <si>
    <t>BATERIA 100 AH/ 750 CCA/ 12V PARA RETRO XCMG XT870BR PADRÃO DE QUALIDADE: BOSCH, MOURA OU SIMILAR</t>
  </si>
  <si>
    <t>BATERIA 95AH/ 900 CCA/ 12V PARA TRATOR JOHN DEERE 5078E PADRÃO DE QUALIDADE: BOSCH, MOURA OU SIMILAR</t>
  </si>
  <si>
    <t>BATERIA 150AH/ 900 CCA/ 12V PARA O NEW HOLLAND TL85E PADRÃO DE QUALIDADE: BOSCH, MOURA OU SIMILAR</t>
  </si>
  <si>
    <t>Abertura das Propostas: 28/07/2026, às 09:00hs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</si>
</sst>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  <numFmt numFmtId="171" formatCode="_(&quot;R$&quot;\ * #,##0.00_);_(&quot;R$&quot;\ * \(#,##0.00\);_(&quot;R$&quot;\ * &quot;-&quot;??_);_(@_)"/>
  </numFmts>
  <fonts count="16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9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wrapText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8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4" fillId="0" borderId="0" xfId="0" applyFont="1" applyAlignment="1">
      <alignment horizontal="justify"/>
    </xf>
    <xf numFmtId="0" fontId="15" fillId="0" borderId="0" xfId="0" applyFont="1" applyAlignment="1">
      <alignment horizontal="justify"/>
    </xf>
    <xf numFmtId="0" fontId="0" fillId="8" borderId="4" xfId="0" applyFill="1" applyBorder="1"/>
    <xf numFmtId="0" fontId="1" fillId="0" borderId="0" xfId="0" applyFont="1"/>
    <xf numFmtId="0" fontId="1" fillId="0" borderId="0" xfId="0" applyFont="1" applyAlignment="1">
      <alignment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" fillId="0" borderId="0" xfId="0" applyFont="1" applyAlignment="1">
      <alignment vertical="center" wrapText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</cellXfs>
  <cellStyles count="9">
    <cellStyle name="Moeda" xfId="1" builtinId="4"/>
    <cellStyle name="Moeda 2" xfId="7" xr:uid="{1BEA572E-2896-4B35-944F-2A82A6D8F522}"/>
    <cellStyle name="Moeda 3" xfId="4" xr:uid="{A6F1CE57-9E5E-4BB3-9478-A1DF97FDBC35}"/>
    <cellStyle name="Normal" xfId="0" builtinId="0"/>
    <cellStyle name="Normal 2" xfId="6" xr:uid="{DD996BEF-3590-4F7D-A5DA-492304261838}"/>
    <cellStyle name="Normal 3" xfId="3" xr:uid="{5B36DD44-819B-4999-AB44-9A1334032E3C}"/>
    <cellStyle name="Separador de milhares 2" xfId="8" xr:uid="{65C424B3-DC4F-41EE-BA0D-456C3B0F9CF2}"/>
    <cellStyle name="Vírgula" xfId="2" builtinId="3"/>
    <cellStyle name="Vírgula 2" xfId="5" xr:uid="{92BD31CF-2A29-4BC8-BBB1-0C6C6E451D97}"/>
  </cellStyles>
  <dxfs count="1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179763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5AC95C1-F05C-42DE-B2AD-A3384A500426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53" name="Picture 2" descr="brasãoGIF_300dpi">
          <a:extLst>
            <a:ext uri="{FF2B5EF4-FFF2-40B4-BE49-F238E27FC236}">
              <a16:creationId xmlns:a16="http://schemas.microsoft.com/office/drawing/2014/main" id="{8B4C36C4-A958-4E7A-9652-4B1AE51F6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152400</xdr:colOff>
      <xdr:row>0</xdr:row>
      <xdr:rowOff>285750</xdr:rowOff>
    </xdr:from>
    <xdr:to>
      <xdr:col>6</xdr:col>
      <xdr:colOff>590550</xdr:colOff>
      <xdr:row>3</xdr:row>
      <xdr:rowOff>76200</xdr:rowOff>
    </xdr:to>
    <xdr:grpSp>
      <xdr:nvGrpSpPr>
        <xdr:cNvPr id="1154" name="Group 60">
          <a:extLst>
            <a:ext uri="{FF2B5EF4-FFF2-40B4-BE49-F238E27FC236}">
              <a16:creationId xmlns:a16="http://schemas.microsoft.com/office/drawing/2014/main" id="{696C3FF4-C6BF-403C-9E6F-823E7139450D}"/>
            </a:ext>
          </a:extLst>
        </xdr:cNvPr>
        <xdr:cNvGrpSpPr>
          <a:grpSpLocks/>
        </xdr:cNvGrpSpPr>
      </xdr:nvGrpSpPr>
      <xdr:grpSpPr bwMode="auto">
        <a:xfrm>
          <a:off x="5072270" y="285750"/>
          <a:ext cx="1796497" cy="8671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6FE07E8C-3657-4586-8574-62EFD24ED49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DF0C7912-71EB-4565-B356-137806563F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1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1777/26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K32"/>
  <sheetViews>
    <sheetView tabSelected="1" zoomScale="115" zoomScaleNormal="115" zoomScaleSheetLayoutView="100" workbookViewId="0">
      <selection activeCell="F13" sqref="F13"/>
    </sheetView>
  </sheetViews>
  <sheetFormatPr defaultColWidth="9.140625" defaultRowHeight="12.75" x14ac:dyDescent="0.2"/>
  <cols>
    <col min="1" max="1" width="4.5703125" style="1" customWidth="1"/>
    <col min="2" max="2" width="51.85546875" style="2" customWidth="1"/>
    <col min="3" max="4" width="8.7109375" style="1" customWidth="1"/>
    <col min="5" max="6" width="10.140625" style="13" customWidth="1"/>
    <col min="7" max="7" width="10.140625" style="11" customWidth="1"/>
    <col min="8" max="8" width="11.85546875" style="39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5" customHeight="1" x14ac:dyDescent="0.2">
      <c r="H1" s="38"/>
    </row>
    <row r="2" spans="1:11" x14ac:dyDescent="0.2">
      <c r="A2" s="69" t="s">
        <v>36</v>
      </c>
      <c r="B2" s="69"/>
      <c r="C2" s="69"/>
      <c r="D2" s="69"/>
      <c r="E2" s="69"/>
      <c r="F2" s="69"/>
      <c r="G2" s="69"/>
    </row>
    <row r="3" spans="1:11" x14ac:dyDescent="0.2">
      <c r="A3" s="69" t="str">
        <f>UPPER(Dados!B1&amp;"  -  "&amp;Dados!B4)</f>
        <v>PREGÃO ELETRÔNICO Nº 047/2026  -  ABERTURA DAS PROPOSTAS: 28/07/2026, ÀS 09:00HS</v>
      </c>
      <c r="B3" s="69"/>
      <c r="C3" s="69"/>
      <c r="D3" s="69"/>
      <c r="E3" s="69"/>
      <c r="F3" s="69"/>
      <c r="G3" s="69"/>
    </row>
    <row r="4" spans="1:11" x14ac:dyDescent="0.2">
      <c r="A4" s="70" t="str">
        <f>Dados!B3</f>
        <v>EVENTUAL AQUISIÇÃO DE PEÇAS DE IMPLEMENTO PARA TRATORES E MÁQUINAS AGRÍCOLAS - SRP</v>
      </c>
      <c r="B4" s="70"/>
      <c r="C4" s="70"/>
      <c r="D4" s="70"/>
      <c r="E4" s="70"/>
      <c r="F4" s="70"/>
      <c r="G4" s="70"/>
    </row>
    <row r="5" spans="1:11" x14ac:dyDescent="0.2">
      <c r="A5" s="69" t="str">
        <f>Dados!B2</f>
        <v>PROCESSO ADMINISTRATIVO N° 1777/2026 de 15/04/2026</v>
      </c>
      <c r="B5" s="69"/>
      <c r="C5" s="69"/>
      <c r="D5" s="69"/>
      <c r="E5" s="69"/>
      <c r="F5" s="69"/>
      <c r="G5" s="69"/>
    </row>
    <row r="6" spans="1:11" x14ac:dyDescent="0.2">
      <c r="A6" s="50" t="str">
        <f>Dados!B7</f>
        <v>MENOR PREÇO POR ITEM</v>
      </c>
      <c r="B6" s="50"/>
      <c r="C6" s="67" t="s">
        <v>28</v>
      </c>
      <c r="D6" s="67"/>
      <c r="E6" s="68">
        <f>Dados!B8</f>
        <v>67419.14</v>
      </c>
      <c r="F6" s="68"/>
      <c r="G6" s="50"/>
    </row>
    <row r="7" spans="1:11" ht="2.25" customHeight="1" x14ac:dyDescent="0.2">
      <c r="A7" s="6"/>
      <c r="B7" s="6"/>
      <c r="C7" s="6"/>
      <c r="D7" s="6"/>
      <c r="E7" s="14"/>
      <c r="F7" s="14"/>
      <c r="G7" s="10"/>
    </row>
    <row r="8" spans="1:11" s="8" customFormat="1" ht="12" customHeight="1" x14ac:dyDescent="0.2">
      <c r="A8" s="15" t="s">
        <v>0</v>
      </c>
      <c r="B8" s="60"/>
      <c r="C8" s="60"/>
      <c r="D8" s="60"/>
      <c r="E8" s="60"/>
      <c r="F8" s="60"/>
      <c r="G8" s="60"/>
      <c r="H8" s="40"/>
    </row>
    <row r="9" spans="1:11" s="8" customFormat="1" ht="12" customHeight="1" x14ac:dyDescent="0.2">
      <c r="A9" s="15" t="s">
        <v>1</v>
      </c>
      <c r="B9" s="61"/>
      <c r="C9" s="61"/>
      <c r="D9" s="61"/>
      <c r="E9" s="61"/>
      <c r="F9" s="61"/>
      <c r="G9" s="61"/>
      <c r="H9" s="40"/>
    </row>
    <row r="10" spans="1:11" s="8" customFormat="1" ht="12" customHeight="1" x14ac:dyDescent="0.2">
      <c r="A10" s="15" t="s">
        <v>2</v>
      </c>
      <c r="B10" s="57"/>
      <c r="C10" s="26" t="s">
        <v>8</v>
      </c>
      <c r="D10" s="66"/>
      <c r="E10" s="66"/>
      <c r="F10" s="66"/>
      <c r="G10" s="66"/>
      <c r="H10" s="40"/>
    </row>
    <row r="11" spans="1:11" ht="4.5" customHeight="1" x14ac:dyDescent="0.2">
      <c r="A11" s="3"/>
      <c r="B11" s="28"/>
      <c r="C11" s="28"/>
      <c r="D11" s="28"/>
      <c r="E11" s="48"/>
      <c r="F11" s="29"/>
      <c r="G11" s="30"/>
    </row>
    <row r="12" spans="1:11" s="8" customFormat="1" ht="22.5" x14ac:dyDescent="0.2">
      <c r="A12" s="32" t="s">
        <v>3</v>
      </c>
      <c r="B12" s="32" t="s">
        <v>4</v>
      </c>
      <c r="C12" s="32" t="s">
        <v>5</v>
      </c>
      <c r="D12" s="32" t="s">
        <v>6</v>
      </c>
      <c r="E12" s="44" t="s">
        <v>24</v>
      </c>
      <c r="F12" s="44" t="s">
        <v>25</v>
      </c>
      <c r="G12" s="32" t="s">
        <v>7</v>
      </c>
      <c r="H12" s="40"/>
    </row>
    <row r="13" spans="1:11" s="8" customFormat="1" ht="56.25" x14ac:dyDescent="0.2">
      <c r="A13" s="33">
        <v>1</v>
      </c>
      <c r="B13" s="31" t="s">
        <v>47</v>
      </c>
      <c r="C13" s="34" t="s">
        <v>48</v>
      </c>
      <c r="D13" s="47">
        <v>1</v>
      </c>
      <c r="E13" s="49">
        <v>21783.48</v>
      </c>
      <c r="F13" s="56"/>
      <c r="G13" s="35" t="str">
        <f>IF(F13="","",IF(ISTEXT(F13),"NC",F13*D13))</f>
        <v/>
      </c>
      <c r="H13" s="40"/>
      <c r="K13" s="7"/>
    </row>
    <row r="14" spans="1:11" s="8" customFormat="1" ht="56.25" x14ac:dyDescent="0.2">
      <c r="A14" s="33">
        <v>2</v>
      </c>
      <c r="B14" s="31" t="s">
        <v>49</v>
      </c>
      <c r="C14" s="34" t="s">
        <v>48</v>
      </c>
      <c r="D14" s="47">
        <v>1</v>
      </c>
      <c r="E14" s="49">
        <v>32027.18</v>
      </c>
      <c r="F14" s="56"/>
      <c r="G14" s="35" t="str">
        <f t="shared" ref="G14:G26" si="0">IF(F14="","",IF(ISTEXT(F14),"NC",F14*D14))</f>
        <v/>
      </c>
      <c r="H14" s="40"/>
      <c r="K14" s="7"/>
    </row>
    <row r="15" spans="1:11" s="8" customFormat="1" ht="22.5" x14ac:dyDescent="0.2">
      <c r="A15" s="33">
        <v>3</v>
      </c>
      <c r="B15" s="31" t="s">
        <v>50</v>
      </c>
      <c r="C15" s="34" t="s">
        <v>48</v>
      </c>
      <c r="D15" s="47">
        <v>4</v>
      </c>
      <c r="E15" s="49">
        <v>1732.2</v>
      </c>
      <c r="F15" s="56"/>
      <c r="G15" s="35" t="str">
        <f t="shared" si="0"/>
        <v/>
      </c>
      <c r="H15" s="40"/>
      <c r="K15" s="7"/>
    </row>
    <row r="16" spans="1:11" s="8" customFormat="1" ht="22.5" x14ac:dyDescent="0.2">
      <c r="A16" s="33">
        <v>4</v>
      </c>
      <c r="B16" s="31" t="s">
        <v>51</v>
      </c>
      <c r="C16" s="34" t="s">
        <v>48</v>
      </c>
      <c r="D16" s="47">
        <v>2</v>
      </c>
      <c r="E16" s="49">
        <v>129.81</v>
      </c>
      <c r="F16" s="56"/>
      <c r="G16" s="35" t="str">
        <f t="shared" si="0"/>
        <v/>
      </c>
      <c r="H16" s="40"/>
      <c r="K16" s="7"/>
    </row>
    <row r="17" spans="1:11" s="8" customFormat="1" ht="22.5" x14ac:dyDescent="0.2">
      <c r="A17" s="33">
        <v>5</v>
      </c>
      <c r="B17" s="31" t="s">
        <v>52</v>
      </c>
      <c r="C17" s="34" t="s">
        <v>48</v>
      </c>
      <c r="D17" s="47">
        <v>1</v>
      </c>
      <c r="E17" s="49">
        <v>120.09</v>
      </c>
      <c r="F17" s="56"/>
      <c r="G17" s="35" t="str">
        <f t="shared" si="0"/>
        <v/>
      </c>
      <c r="H17" s="40"/>
      <c r="K17" s="7"/>
    </row>
    <row r="18" spans="1:11" s="8" customFormat="1" ht="22.5" x14ac:dyDescent="0.2">
      <c r="A18" s="33">
        <v>6</v>
      </c>
      <c r="B18" s="31" t="s">
        <v>53</v>
      </c>
      <c r="C18" s="34" t="s">
        <v>48</v>
      </c>
      <c r="D18" s="47">
        <v>2</v>
      </c>
      <c r="E18" s="49">
        <v>197.48</v>
      </c>
      <c r="F18" s="56"/>
      <c r="G18" s="35" t="str">
        <f t="shared" si="0"/>
        <v/>
      </c>
      <c r="H18" s="40"/>
      <c r="K18" s="7"/>
    </row>
    <row r="19" spans="1:11" s="8" customFormat="1" ht="22.5" x14ac:dyDescent="0.2">
      <c r="A19" s="33">
        <v>7</v>
      </c>
      <c r="B19" s="31" t="s">
        <v>54</v>
      </c>
      <c r="C19" s="34" t="s">
        <v>48</v>
      </c>
      <c r="D19" s="47">
        <v>1</v>
      </c>
      <c r="E19" s="49">
        <v>371.55</v>
      </c>
      <c r="F19" s="56"/>
      <c r="G19" s="35" t="str">
        <f t="shared" si="0"/>
        <v/>
      </c>
      <c r="H19" s="40"/>
      <c r="K19" s="7"/>
    </row>
    <row r="20" spans="1:11" s="8" customFormat="1" ht="22.5" x14ac:dyDescent="0.2">
      <c r="A20" s="33">
        <v>8</v>
      </c>
      <c r="B20" s="31" t="s">
        <v>55</v>
      </c>
      <c r="C20" s="34" t="s">
        <v>48</v>
      </c>
      <c r="D20" s="47">
        <v>2</v>
      </c>
      <c r="E20" s="49">
        <v>103.02</v>
      </c>
      <c r="F20" s="56"/>
      <c r="G20" s="35" t="str">
        <f t="shared" si="0"/>
        <v/>
      </c>
      <c r="H20" s="40"/>
      <c r="K20" s="7"/>
    </row>
    <row r="21" spans="1:11" s="8" customFormat="1" ht="22.5" x14ac:dyDescent="0.2">
      <c r="A21" s="33">
        <v>9</v>
      </c>
      <c r="B21" s="31" t="s">
        <v>56</v>
      </c>
      <c r="C21" s="34" t="s">
        <v>48</v>
      </c>
      <c r="D21" s="47">
        <v>2</v>
      </c>
      <c r="E21" s="49">
        <v>206.05</v>
      </c>
      <c r="F21" s="56"/>
      <c r="G21" s="35" t="str">
        <f t="shared" si="0"/>
        <v/>
      </c>
      <c r="H21" s="40"/>
      <c r="K21" s="7"/>
    </row>
    <row r="22" spans="1:11" s="8" customFormat="1" ht="11.25" x14ac:dyDescent="0.2">
      <c r="A22" s="33">
        <v>10</v>
      </c>
      <c r="B22" s="31" t="s">
        <v>57</v>
      </c>
      <c r="C22" s="34" t="s">
        <v>48</v>
      </c>
      <c r="D22" s="47">
        <v>3</v>
      </c>
      <c r="E22" s="49">
        <v>255.67</v>
      </c>
      <c r="F22" s="56"/>
      <c r="G22" s="35" t="str">
        <f t="shared" si="0"/>
        <v/>
      </c>
      <c r="H22" s="40"/>
      <c r="K22" s="7"/>
    </row>
    <row r="23" spans="1:11" s="8" customFormat="1" ht="33.75" x14ac:dyDescent="0.2">
      <c r="A23" s="33">
        <v>11</v>
      </c>
      <c r="B23" s="31" t="s">
        <v>58</v>
      </c>
      <c r="C23" s="34" t="s">
        <v>48</v>
      </c>
      <c r="D23" s="47">
        <v>8</v>
      </c>
      <c r="E23" s="49">
        <v>63.98</v>
      </c>
      <c r="F23" s="56"/>
      <c r="G23" s="35" t="str">
        <f t="shared" si="0"/>
        <v/>
      </c>
      <c r="H23" s="40"/>
      <c r="K23" s="7"/>
    </row>
    <row r="24" spans="1:11" s="8" customFormat="1" ht="22.5" x14ac:dyDescent="0.2">
      <c r="A24" s="33">
        <v>12</v>
      </c>
      <c r="B24" s="31" t="s">
        <v>59</v>
      </c>
      <c r="C24" s="34" t="s">
        <v>48</v>
      </c>
      <c r="D24" s="47">
        <v>2</v>
      </c>
      <c r="E24" s="49">
        <v>805.75</v>
      </c>
      <c r="F24" s="56"/>
      <c r="G24" s="35" t="str">
        <f t="shared" si="0"/>
        <v/>
      </c>
      <c r="H24" s="40"/>
      <c r="K24" s="7"/>
    </row>
    <row r="25" spans="1:11" s="8" customFormat="1" ht="22.5" x14ac:dyDescent="0.2">
      <c r="A25" s="33">
        <v>13</v>
      </c>
      <c r="B25" s="31" t="s">
        <v>60</v>
      </c>
      <c r="C25" s="34" t="s">
        <v>48</v>
      </c>
      <c r="D25" s="47">
        <v>1</v>
      </c>
      <c r="E25" s="49">
        <v>1003.3</v>
      </c>
      <c r="F25" s="56"/>
      <c r="G25" s="35" t="str">
        <f t="shared" si="0"/>
        <v/>
      </c>
      <c r="H25" s="40"/>
      <c r="K25" s="7"/>
    </row>
    <row r="26" spans="1:11" s="8" customFormat="1" ht="22.5" x14ac:dyDescent="0.2">
      <c r="A26" s="33">
        <v>14</v>
      </c>
      <c r="B26" s="31" t="s">
        <v>61</v>
      </c>
      <c r="C26" s="34" t="s">
        <v>48</v>
      </c>
      <c r="D26" s="47">
        <v>1</v>
      </c>
      <c r="E26" s="49">
        <v>1021.67</v>
      </c>
      <c r="F26" s="56"/>
      <c r="G26" s="35" t="str">
        <f t="shared" si="0"/>
        <v/>
      </c>
      <c r="H26" s="40"/>
      <c r="K26" s="7"/>
    </row>
    <row r="27" spans="1:11" s="27" customFormat="1" ht="9" x14ac:dyDescent="0.2">
      <c r="A27" s="36"/>
      <c r="E27" s="45"/>
      <c r="F27" s="62" t="s">
        <v>26</v>
      </c>
      <c r="G27" s="63"/>
      <c r="H27" s="41"/>
    </row>
    <row r="28" spans="1:11" ht="14.25" customHeight="1" x14ac:dyDescent="0.2">
      <c r="F28" s="64" t="str">
        <f>IF(SUM(G13:G26)=0,"",SUM(G13:G26))</f>
        <v/>
      </c>
      <c r="G28" s="65"/>
      <c r="H28" s="42"/>
    </row>
    <row r="29" spans="1:11" s="37" customFormat="1" ht="9" x14ac:dyDescent="0.2">
      <c r="A29" s="59" t="str">
        <f>" - "&amp;Dados!B23</f>
        <v xml:space="preserve"> - O objeto será realizado junto à Secretaria obedecendo ao detalhamento na íntegra do termo de referência.</v>
      </c>
      <c r="B29" s="59"/>
      <c r="C29" s="59"/>
      <c r="D29" s="59"/>
      <c r="E29" s="59"/>
      <c r="F29" s="59"/>
      <c r="G29" s="59"/>
      <c r="H29" s="43"/>
    </row>
    <row r="30" spans="1:11" s="37" customFormat="1" ht="21.75" customHeight="1" x14ac:dyDescent="0.2">
      <c r="A30" s="59" t="str">
        <f>" - "&amp;Dados!B24</f>
        <v xml:space="preserve"> - O não cumprimento do disposto no presente termo acarretará a anulação do empenho bem como a aplicação das penalidades previstas no edital e a convocação do fornecedor subseqüente considerando a ordem de classificação do certame.</v>
      </c>
      <c r="B30" s="59"/>
      <c r="C30" s="59"/>
      <c r="D30" s="59"/>
      <c r="E30" s="59"/>
      <c r="F30" s="59"/>
      <c r="G30" s="59"/>
      <c r="H30" s="43"/>
    </row>
    <row r="31" spans="1:11" s="37" customFormat="1" ht="9" x14ac:dyDescent="0.2">
      <c r="A31" s="59" t="str">
        <f>" - "&amp;Dados!B25</f>
        <v xml:space="preserve"> - O pagamento do objeto de que trata o PREGÃO ELETRÔNICO 047/2026, será efetuado pela Tesouraria da Prefeitura Municipal de Sumidouro.</v>
      </c>
      <c r="B31" s="59"/>
      <c r="C31" s="59"/>
      <c r="D31" s="59"/>
      <c r="E31" s="59"/>
      <c r="F31" s="59"/>
      <c r="G31" s="59"/>
      <c r="H31" s="43"/>
    </row>
    <row r="32" spans="1:11" s="27" customFormat="1" ht="9" x14ac:dyDescent="0.2">
      <c r="A32" s="59" t="str">
        <f>" - "&amp;Dados!B26</f>
        <v xml:space="preserve"> - Proposta válida por 60 (sessenta) dias</v>
      </c>
      <c r="B32" s="59"/>
      <c r="C32" s="59"/>
      <c r="D32" s="59"/>
      <c r="E32" s="59"/>
      <c r="F32" s="59"/>
      <c r="G32" s="59"/>
      <c r="H32" s="41"/>
    </row>
  </sheetData>
  <sheetProtection algorithmName="SHA-512" hashValue="ZMJcNi1Dyuff3wD/eDTjXId1CLhhQJYTYQ6aeh1xIDPFZ8A7b7GxiQqWAo+LqazqZXEpToqHDCJCP77lJ7UONA==" saltValue="7Ec3IaeUe7oU4ZdI9n8zEg==" spinCount="100000" sheet="1" objects="1" scenarios="1"/>
  <autoFilter ref="A11:G32" xr:uid="{00000000-0009-0000-0000-000000000000}"/>
  <mergeCells count="15">
    <mergeCell ref="C6:D6"/>
    <mergeCell ref="E6:F6"/>
    <mergeCell ref="A2:G2"/>
    <mergeCell ref="A3:G3"/>
    <mergeCell ref="A4:G4"/>
    <mergeCell ref="A5:G5"/>
    <mergeCell ref="A29:G29"/>
    <mergeCell ref="A30:G30"/>
    <mergeCell ref="A31:G31"/>
    <mergeCell ref="B8:G8"/>
    <mergeCell ref="A32:G32"/>
    <mergeCell ref="B9:G9"/>
    <mergeCell ref="F27:G27"/>
    <mergeCell ref="F28:G28"/>
    <mergeCell ref="D10:G10"/>
  </mergeCells>
  <phoneticPr fontId="0" type="noConversion"/>
  <conditionalFormatting sqref="B10">
    <cfRule type="cellIs" dxfId="11" priority="12" stopIfTrue="1" operator="equal">
      <formula>$G$1</formula>
    </cfRule>
  </conditionalFormatting>
  <conditionalFormatting sqref="B13:B26">
    <cfRule type="expression" dxfId="10" priority="1" stopIfTrue="1">
      <formula>IF(#REF!=1,IF(#REF!=0,1,0),0)</formula>
    </cfRule>
  </conditionalFormatting>
  <conditionalFormatting sqref="B8:G9">
    <cfRule type="cellIs" dxfId="9" priority="13" stopIfTrue="1" operator="equal">
      <formula>$J$1</formula>
    </cfRule>
  </conditionalFormatting>
  <conditionalFormatting sqref="D13:D26">
    <cfRule type="expression" priority="3" stopIfTrue="1">
      <formula>$A13</formula>
    </cfRule>
  </conditionalFormatting>
  <conditionalFormatting sqref="D10:G10">
    <cfRule type="cellIs" dxfId="8" priority="28" stopIfTrue="1" operator="equal">
      <formula>$E$1</formula>
    </cfRule>
  </conditionalFormatting>
  <conditionalFormatting sqref="F13:F26">
    <cfRule type="cellIs" dxfId="7" priority="2" stopIfTrue="1" operator="equal">
      <formula>""</formula>
    </cfRule>
  </conditionalFormatting>
  <conditionalFormatting sqref="F27">
    <cfRule type="expression" dxfId="6" priority="5" stopIfTrue="1">
      <formula>IF($J27="Empate",IF(H27=1,TRUE(),FALSE()),FALSE())</formula>
    </cfRule>
    <cfRule type="expression" dxfId="5" priority="6" stopIfTrue="1">
      <formula>IF(H27="&gt;",FALSE(),IF(H27&gt;0,TRUE(),FALSE()))</formula>
    </cfRule>
    <cfRule type="expression" dxfId="4" priority="7" stopIfTrue="1">
      <formula>IF(H27="&gt;",TRUE(),FALSE())</formula>
    </cfRule>
  </conditionalFormatting>
  <conditionalFormatting sqref="F28">
    <cfRule type="expression" dxfId="3" priority="8" stopIfTrue="1">
      <formula>IF($J27="OK",IF(H27=1,TRUE(),FALSE()),FALSE())</formula>
    </cfRule>
    <cfRule type="expression" dxfId="2" priority="9" stopIfTrue="1">
      <formula>IF($J27="Empate",IF(H27=1,TRUE(),FALSE()),FALSE())</formula>
    </cfRule>
    <cfRule type="expression" dxfId="1" priority="10" stopIfTrue="1">
      <formula>IF($J27="Empate",IF(H27=2,TRUE(),FALSE()),FALSE())</formula>
    </cfRule>
  </conditionalFormatting>
  <conditionalFormatting sqref="G13:G26">
    <cfRule type="expression" dxfId="0" priority="4" stopIfTrue="1">
      <formula>IF(ISTEXT(F13),FALSE(),IF(F13&gt;E13,TRUE(),FALSE()))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5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35"/>
  <sheetViews>
    <sheetView workbookViewId="0">
      <selection activeCell="B9" sqref="B9"/>
    </sheetView>
  </sheetViews>
  <sheetFormatPr defaultRowHeight="12.75" x14ac:dyDescent="0.2"/>
  <cols>
    <col min="1" max="1" width="15" customWidth="1"/>
    <col min="2" max="2" width="51.85546875" customWidth="1"/>
    <col min="3" max="6" width="23.28515625" customWidth="1"/>
    <col min="7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6" t="s">
        <v>9</v>
      </c>
      <c r="B1" s="54" t="s">
        <v>41</v>
      </c>
      <c r="E1" s="4"/>
      <c r="F1" s="4"/>
      <c r="G1" s="4"/>
    </row>
    <row r="2" spans="1:7" x14ac:dyDescent="0.2">
      <c r="A2" s="16" t="s">
        <v>10</v>
      </c>
      <c r="B2" s="54" t="s">
        <v>42</v>
      </c>
      <c r="E2" s="4"/>
      <c r="F2" s="4"/>
      <c r="G2" s="4"/>
    </row>
    <row r="3" spans="1:7" x14ac:dyDescent="0.2">
      <c r="A3" s="16" t="s">
        <v>11</v>
      </c>
      <c r="B3" s="54" t="s">
        <v>43</v>
      </c>
      <c r="C3" s="5"/>
      <c r="E3" s="52"/>
      <c r="F3" s="4"/>
      <c r="G3" s="4"/>
    </row>
    <row r="4" spans="1:7" x14ac:dyDescent="0.2">
      <c r="A4" s="16" t="s">
        <v>12</v>
      </c>
      <c r="B4" s="54" t="s">
        <v>62</v>
      </c>
      <c r="C4" s="5"/>
      <c r="E4" s="52"/>
      <c r="F4" s="4"/>
      <c r="G4" s="4"/>
    </row>
    <row r="5" spans="1:7" x14ac:dyDescent="0.2">
      <c r="A5" s="16" t="s">
        <v>13</v>
      </c>
      <c r="B5" s="54" t="s">
        <v>39</v>
      </c>
      <c r="C5" s="5"/>
      <c r="E5" s="52"/>
      <c r="F5" s="4"/>
      <c r="G5" s="4"/>
    </row>
    <row r="6" spans="1:7" x14ac:dyDescent="0.2">
      <c r="A6" s="16" t="s">
        <v>30</v>
      </c>
      <c r="B6" s="55" t="s">
        <v>40</v>
      </c>
      <c r="C6" s="5"/>
      <c r="E6" s="52"/>
      <c r="F6" s="4"/>
      <c r="G6" s="4"/>
    </row>
    <row r="7" spans="1:7" x14ac:dyDescent="0.2">
      <c r="A7" s="16" t="s">
        <v>14</v>
      </c>
      <c r="B7" s="5" t="s">
        <v>29</v>
      </c>
      <c r="C7" s="5"/>
      <c r="E7" s="52"/>
      <c r="F7" s="4"/>
      <c r="G7" s="4"/>
    </row>
    <row r="8" spans="1:7" x14ac:dyDescent="0.2">
      <c r="A8" s="25" t="s">
        <v>22</v>
      </c>
      <c r="B8" s="46">
        <v>67419.14</v>
      </c>
      <c r="C8" s="5"/>
      <c r="E8" s="52"/>
      <c r="F8" s="4"/>
      <c r="G8" s="4"/>
    </row>
    <row r="9" spans="1:7" x14ac:dyDescent="0.2">
      <c r="A9" s="17" t="s">
        <v>0</v>
      </c>
      <c r="E9" s="4"/>
      <c r="F9" s="4"/>
      <c r="G9" s="4"/>
    </row>
    <row r="10" spans="1:7" x14ac:dyDescent="0.2">
      <c r="A10" s="18" t="s">
        <v>2</v>
      </c>
      <c r="E10" s="4"/>
      <c r="F10" s="4"/>
      <c r="G10" s="4"/>
    </row>
    <row r="11" spans="1:7" x14ac:dyDescent="0.2">
      <c r="A11" s="19" t="s">
        <v>8</v>
      </c>
      <c r="E11" s="4"/>
      <c r="F11" s="4"/>
      <c r="G11" s="4"/>
    </row>
    <row r="12" spans="1:7" x14ac:dyDescent="0.2">
      <c r="A12" s="18" t="s">
        <v>19</v>
      </c>
      <c r="E12" s="4"/>
      <c r="F12" s="4"/>
      <c r="G12" s="4"/>
    </row>
    <row r="13" spans="1:7" x14ac:dyDescent="0.2">
      <c r="A13" s="18" t="s">
        <v>23</v>
      </c>
      <c r="E13" s="4"/>
      <c r="F13" s="4"/>
      <c r="G13" s="4"/>
    </row>
    <row r="14" spans="1:7" x14ac:dyDescent="0.2">
      <c r="A14" s="53" t="s">
        <v>32</v>
      </c>
      <c r="E14" s="4"/>
      <c r="F14" s="4"/>
      <c r="G14" s="4"/>
    </row>
    <row r="15" spans="1:7" x14ac:dyDescent="0.2">
      <c r="A15" s="53" t="s">
        <v>33</v>
      </c>
      <c r="E15" s="4"/>
      <c r="F15" s="4"/>
      <c r="G15" s="4"/>
    </row>
    <row r="16" spans="1:7" x14ac:dyDescent="0.2">
      <c r="A16" s="53" t="s">
        <v>34</v>
      </c>
      <c r="B16" s="24"/>
      <c r="E16" s="24"/>
      <c r="F16" s="4"/>
      <c r="G16" s="4"/>
    </row>
    <row r="17" spans="1:256" s="23" customFormat="1" x14ac:dyDescent="0.2">
      <c r="A17" s="22" t="s">
        <v>20</v>
      </c>
      <c r="B17" s="24" t="s">
        <v>44</v>
      </c>
      <c r="C17" s="24"/>
      <c r="E17" s="24"/>
      <c r="F17" s="24"/>
      <c r="G17" s="24"/>
      <c r="H17" s="24"/>
      <c r="I17" s="24"/>
      <c r="J17" s="24"/>
      <c r="K17" s="24"/>
      <c r="L17" s="24"/>
      <c r="M17" s="24"/>
    </row>
    <row r="18" spans="1:256" s="23" customFormat="1" ht="25.5" x14ac:dyDescent="0.2">
      <c r="A18" s="22" t="s">
        <v>21</v>
      </c>
      <c r="B18" s="24" t="s">
        <v>45</v>
      </c>
      <c r="C18" s="12"/>
      <c r="D18" s="12"/>
      <c r="E18" s="12"/>
      <c r="F18" s="12"/>
      <c r="G18" s="12"/>
      <c r="H18" s="24"/>
      <c r="I18" s="24"/>
      <c r="J18" s="24"/>
      <c r="K18" s="24"/>
      <c r="L18" s="24"/>
      <c r="M18" s="24"/>
      <c r="IV18" s="24"/>
    </row>
    <row r="19" spans="1:256" x14ac:dyDescent="0.2">
      <c r="B19" s="24"/>
      <c r="E19" s="4"/>
      <c r="F19" s="24"/>
      <c r="G19" s="24"/>
    </row>
    <row r="20" spans="1:256" x14ac:dyDescent="0.2">
      <c r="B20" s="24"/>
      <c r="E20" s="51"/>
      <c r="F20" s="24"/>
      <c r="G20" s="24"/>
    </row>
    <row r="21" spans="1:256" x14ac:dyDescent="0.2">
      <c r="E21" s="51"/>
      <c r="F21" s="51"/>
      <c r="G21" s="51"/>
    </row>
    <row r="22" spans="1:256" x14ac:dyDescent="0.2">
      <c r="E22" s="51"/>
      <c r="F22" s="51"/>
      <c r="G22" s="51"/>
    </row>
    <row r="23" spans="1:256" ht="25.5" x14ac:dyDescent="0.2">
      <c r="A23" s="20" t="s">
        <v>15</v>
      </c>
      <c r="B23" s="55" t="s">
        <v>37</v>
      </c>
      <c r="E23" s="4"/>
      <c r="F23" s="4"/>
      <c r="G23" s="51"/>
    </row>
    <row r="24" spans="1:256" ht="63.75" x14ac:dyDescent="0.2">
      <c r="A24" s="20" t="s">
        <v>16</v>
      </c>
      <c r="B24" s="12" t="s">
        <v>35</v>
      </c>
      <c r="E24" s="4"/>
      <c r="F24" s="4"/>
      <c r="G24" s="51"/>
    </row>
    <row r="25" spans="1:256" ht="38.25" x14ac:dyDescent="0.2">
      <c r="A25" s="20" t="s">
        <v>17</v>
      </c>
      <c r="B25" s="55" t="s">
        <v>46</v>
      </c>
      <c r="C25" s="9"/>
      <c r="E25" s="4"/>
      <c r="F25" s="4"/>
      <c r="G25" s="51"/>
    </row>
    <row r="26" spans="1:256" ht="25.5" x14ac:dyDescent="0.2">
      <c r="A26" s="20" t="s">
        <v>18</v>
      </c>
      <c r="B26" s="21" t="s">
        <v>27</v>
      </c>
      <c r="E26" s="4"/>
      <c r="F26" s="4"/>
      <c r="G26" s="51"/>
    </row>
    <row r="27" spans="1:256" x14ac:dyDescent="0.2">
      <c r="A27" s="20" t="s">
        <v>31</v>
      </c>
      <c r="B27" s="58" t="s">
        <v>38</v>
      </c>
      <c r="G27" s="51"/>
    </row>
    <row r="28" spans="1:256" x14ac:dyDescent="0.2">
      <c r="B28" s="21"/>
    </row>
    <row r="29" spans="1:256" x14ac:dyDescent="0.2">
      <c r="B29" s="21"/>
    </row>
    <row r="30" spans="1:256" x14ac:dyDescent="0.2">
      <c r="B30" s="21"/>
    </row>
    <row r="31" spans="1:256" x14ac:dyDescent="0.2">
      <c r="B31" s="21"/>
    </row>
    <row r="32" spans="1:256" x14ac:dyDescent="0.2">
      <c r="B32" s="21"/>
    </row>
    <row r="33" spans="2:2" x14ac:dyDescent="0.2">
      <c r="B33" s="21"/>
    </row>
    <row r="34" spans="2:2" x14ac:dyDescent="0.2">
      <c r="B34" s="21"/>
    </row>
    <row r="35" spans="2:2" x14ac:dyDescent="0.2">
      <c r="B35" s="21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5</vt:i4>
      </vt:variant>
    </vt:vector>
  </HeadingPairs>
  <TitlesOfParts>
    <vt:vector size="7" baseType="lpstr">
      <vt:lpstr>Quadro de Preços</vt:lpstr>
      <vt:lpstr>Dados</vt:lpstr>
      <vt:lpstr>Dados!_GoBack</vt:lpstr>
      <vt:lpstr>'Quadro de Preços'!_Hlk103001899</vt:lpstr>
      <vt:lpstr>Dados!_Hlk94602424</vt:lpstr>
      <vt:lpstr>Dados!_Hlk94602431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Thiago Bandeira</cp:lastModifiedBy>
  <cp:lastPrinted>2024-08-23T14:46:02Z</cp:lastPrinted>
  <dcterms:created xsi:type="dcterms:W3CDTF">2006-04-18T17:38:46Z</dcterms:created>
  <dcterms:modified xsi:type="dcterms:W3CDTF">2026-07-15T15:27:11Z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